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2D21D40C-560F-4E05-A206-A0F72B7021BE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2" l="1"/>
  <c r="G43" i="2"/>
  <c r="F43" i="2"/>
  <c r="E43" i="2"/>
  <c r="D43" i="2"/>
  <c r="C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17" i="1"/>
  <c r="H5" i="1"/>
  <c r="H6" i="1"/>
  <c r="H7" i="1"/>
  <c r="H8" i="1"/>
  <c r="H9" i="1"/>
  <c r="H10" i="1"/>
  <c r="H11" i="1"/>
  <c r="H12" i="1"/>
  <c r="H13" i="1"/>
  <c r="H14" i="1"/>
  <c r="H15" i="1"/>
  <c r="H16" i="1"/>
  <c r="H18" i="1"/>
  <c r="H4" i="1"/>
  <c r="G19" i="1"/>
  <c r="F19" i="1"/>
  <c r="E19" i="1"/>
  <c r="D19" i="1"/>
  <c r="C19" i="1"/>
  <c r="H43" i="2" l="1"/>
  <c r="H19" i="1"/>
</calcChain>
</file>

<file path=xl/sharedStrings.xml><?xml version="1.0" encoding="utf-8"?>
<sst xmlns="http://schemas.openxmlformats.org/spreadsheetml/2006/main" count="42" uniqueCount="28">
  <si>
    <t>Voting Area/Section de vote</t>
  </si>
  <si>
    <t>TOTAL</t>
  </si>
  <si>
    <t>ABSENTEE/HOMEBOUND</t>
  </si>
  <si>
    <t>Polling Place / bureau de scrutin</t>
  </si>
  <si>
    <t>BURROWS</t>
  </si>
  <si>
    <t>ALEJO, Garry
(MLP/PLM)</t>
  </si>
  <si>
    <t>BRAR, Diljeet
(NDP/NPD)</t>
  </si>
  <si>
    <t>BRAR, Nav
(PC)</t>
  </si>
  <si>
    <t>ANDREW MYNARSKI SCHOOL</t>
  </si>
  <si>
    <t>BLESSED VIRGIN MARY UKRAINIAN CATHOLIC CHURCH</t>
  </si>
  <si>
    <t>FRED DOUGLAS LODGE</t>
  </si>
  <si>
    <t>KING EDWARD COMMUNITY SCHOOL</t>
  </si>
  <si>
    <t>MAPLES COLLEGIATE</t>
  </si>
  <si>
    <t>NORTHWOOD COMMUNITY CENTRE</t>
  </si>
  <si>
    <t>O.V. JEWITT COMMUNITY SCHOOL</t>
  </si>
  <si>
    <t>ROBERTSON SCHOOL</t>
  </si>
  <si>
    <t>SINCLAIR PARK COMMUNITY CENTRE</t>
  </si>
  <si>
    <t>IVS-01 ST. MARY THE PROTECTRESS MILLENIUM VILLA</t>
  </si>
  <si>
    <t>BALLOTS CAST OUTSIDE OF ELECTORAL DIVISION - ADVANCE</t>
  </si>
  <si>
    <t>BALLOTS CAST OUTSIDE OF ELECTORAL DIVISION - INSTITUTIONAL</t>
  </si>
  <si>
    <t>ADV-01 LOCAL ELECTION OFFICE - BURROWS</t>
  </si>
  <si>
    <t>ADV-02 BLESSED VIRGIN MARY UKRAINIAN CATHOLIC CHURCH</t>
  </si>
  <si>
    <t>Results by Polling Place / Résultats par centre de scrutin</t>
  </si>
  <si>
    <t>Rejected / Rejetés</t>
  </si>
  <si>
    <t>Declined / Refusés</t>
  </si>
  <si>
    <t>Total</t>
  </si>
  <si>
    <t>Final Number of Registered Voters / Nombre final d’électeurs inscrits</t>
  </si>
  <si>
    <t>Results by Voting Area / Résultats par section de vote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</si>
</sst>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sz val="10"/>
      <color rgb="FF000000"/>
      <name val="Segoe UI"/>
      <family val="2"/>
    </font>
    <font>
      <b/>
      <sz val="20"/>
      <color theme="1"/>
      <name val="Calibri"/>
      <family val="2"/>
    </font>
    <font>
      <b/>
      <sz val="20"/>
      <color theme="1"/>
      <name val="Calibri"/>
      <family val="2"/>
      <scheme val="minor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7D0C0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indexed="64"/>
      </patternFill>
    </fill>
    <fill>
      <patternFill patternType="solid">
        <fgColor rgb="FFC8CAE6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6">
    <xf numFmtId="0" fontId="0" fillId="0" borderId="0" xfId="0"/>
    <xf numFmtId="0" fontId="5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readingOrder="1"/>
    </xf>
    <xf numFmtId="0" fontId="0" fillId="0" borderId="8" xfId="0" applyBorder="1"/>
    <xf numFmtId="0" fontId="6" fillId="0" borderId="0" xfId="0" applyFont="1" applyAlignment="1">
      <alignment horizontal="center" vertical="center"/>
    </xf>
    <xf numFmtId="3" fontId="5" fillId="0" borderId="3" xfId="0" applyNumberFormat="1" applyFont="1" applyBorder="1" applyAlignment="1">
      <alignment horizontal="center" wrapText="1" readingOrder="1"/>
    </xf>
    <xf numFmtId="0" fontId="5" fillId="5" borderId="8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5" fillId="12" borderId="3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textRotation="90" wrapText="1" readingOrder="1"/>
    </xf>
    <xf numFmtId="0" fontId="14" fillId="7" borderId="3" xfId="0" applyFont="1" applyFill="1" applyBorder="1" applyAlignment="1">
      <alignment horizontal="center" vertical="center" textRotation="90" wrapText="1" readingOrder="1"/>
    </xf>
    <xf numFmtId="0" fontId="14" fillId="10" borderId="3" xfId="0" applyFont="1" applyFill="1" applyBorder="1" applyAlignment="1">
      <alignment horizontal="center" vertical="center" textRotation="90" wrapText="1" readingOrder="1"/>
    </xf>
    <xf numFmtId="0" fontId="14" fillId="3" borderId="3" xfId="0" applyFont="1" applyFill="1" applyBorder="1" applyAlignment="1">
      <alignment horizontal="center" vertical="center" wrapText="1" readingOrder="1"/>
    </xf>
    <xf numFmtId="3" fontId="14" fillId="4" borderId="3" xfId="0" applyNumberFormat="1" applyFont="1" applyFill="1" applyBorder="1" applyAlignment="1">
      <alignment horizontal="center" vertical="center" wrapText="1" readingOrder="1"/>
    </xf>
    <xf numFmtId="3" fontId="14" fillId="7" borderId="3" xfId="0" applyNumberFormat="1" applyFont="1" applyFill="1" applyBorder="1" applyAlignment="1">
      <alignment horizontal="center" vertical="center" wrapText="1" readingOrder="1"/>
    </xf>
    <xf numFmtId="3" fontId="14" fillId="10" borderId="3" xfId="0" applyNumberFormat="1" applyFont="1" applyFill="1" applyBorder="1" applyAlignment="1">
      <alignment horizontal="center" vertical="center" wrapText="1" readingOrder="1"/>
    </xf>
    <xf numFmtId="3" fontId="14" fillId="3" borderId="3" xfId="0" applyNumberFormat="1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8" fillId="0" borderId="11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14" fillId="3" borderId="5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left" vertical="center" wrapText="1" readingOrder="1"/>
    </xf>
    <xf numFmtId="0" fontId="0" fillId="0" borderId="8" xfId="0" applyBorder="1" applyAlignment="1">
      <alignment wrapText="1"/>
    </xf>
    <xf numFmtId="164" fontId="14" fillId="3" borderId="9" xfId="1" applyNumberFormat="1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13" fillId="0" borderId="0" xfId="0" applyFont="1"/>
    <xf numFmtId="0" fontId="7" fillId="0" borderId="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/>
    </xf>
  </cellXfs>
  <cellStyles count="8">
    <cellStyle name="Comma" xfId="1" builtinId="3"/>
    <cellStyle name="Comma [0] 2" xfId="6" xr:uid="{9691ED83-8607-4173-A39C-9F94C17AB6CF}"/>
    <cellStyle name="Comma 2" xfId="7" xr:uid="{D6D24EE3-CB15-4234-A18A-DD937F8A2E28}"/>
    <cellStyle name="Currency [0] 2" xfId="4" xr:uid="{9A271B2A-B6C8-40D3-BBB0-A520DF299111}"/>
    <cellStyle name="Currency 2" xfId="5" xr:uid="{0EB6CEC2-0EA1-4307-A2E0-AD878EDCED69}"/>
    <cellStyle name="Normal" xfId="0" builtinId="0"/>
    <cellStyle name="Normal 2" xfId="2" xr:uid="{C690C739-C4F3-4533-B508-1196522F9504}"/>
    <cellStyle name="Percent 2" xfId="3" xr:uid="{BAF19D27-88F7-469A-897C-B7C27C9C3977}"/>
  </cellStyles>
  <dxfs count="0"/>
  <tableStyles count="0" defaultTableStyle="TableStyleMedium2" defaultPivotStyle="PivotStyleLight16"/>
  <colors>
    <mruColors>
      <color rgb="FFC8CAE6"/>
      <color rgb="FF1E489F"/>
      <color rgb="FFFEDDC7"/>
      <color rgb="FFF26A25"/>
      <color rgb="FFF7D0C0"/>
      <color rgb="FFDE1F26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64"/>
  <sheetViews>
    <sheetView showGridLines="0" tabSelected="1" zoomScaleNormal="100" zoomScaleSheetLayoutView="85" workbookViewId="0">
      <selection activeCell="J3" sqref="J3"/>
    </sheetView>
  </sheetViews>
  <sheetFormatPr defaultRowHeight="12.75" x14ac:dyDescent="0.2"/>
  <cols>
    <col min="1" max="1" width="9.140625" style="2"/>
    <col min="2" max="2" width="37.5703125" style="2" customWidth="1"/>
    <col min="3" max="3" width="9.5703125" style="3" bestFit="1" customWidth="1"/>
    <col min="4" max="5" width="9.140625" style="3"/>
    <col min="6" max="8" width="12.7109375" style="3" customWidth="1"/>
    <col min="9" max="9" width="3.28515625" style="3" customWidth="1"/>
    <col min="10" max="16384" width="9.140625" style="2"/>
  </cols>
  <sheetData>
    <row r="1" spans="1:17" ht="26.25" x14ac:dyDescent="0.4">
      <c r="A1" s="41" t="s">
        <v>4</v>
      </c>
      <c r="B1" s="41"/>
      <c r="C1" s="41"/>
      <c r="D1" s="41"/>
      <c r="E1" s="41"/>
      <c r="F1" s="41"/>
      <c r="G1" s="41"/>
      <c r="H1" s="41"/>
      <c r="I1" s="23"/>
    </row>
    <row r="2" spans="1:17" ht="18.75" x14ac:dyDescent="0.3">
      <c r="A2" s="42" t="s">
        <v>22</v>
      </c>
      <c r="B2" s="43"/>
      <c r="C2" s="43"/>
      <c r="D2" s="43"/>
      <c r="E2" s="43"/>
      <c r="F2" s="43"/>
      <c r="G2" s="43"/>
      <c r="H2" s="43"/>
      <c r="I2" s="8"/>
    </row>
    <row r="3" spans="1:17" ht="58.5" x14ac:dyDescent="0.2">
      <c r="A3" s="44" t="s">
        <v>3</v>
      </c>
      <c r="B3" s="45"/>
      <c r="C3" s="31" t="s">
        <v>5</v>
      </c>
      <c r="D3" s="32" t="s">
        <v>6</v>
      </c>
      <c r="E3" s="33" t="s">
        <v>7</v>
      </c>
      <c r="F3" s="34" t="s">
        <v>23</v>
      </c>
      <c r="G3" s="34" t="s">
        <v>24</v>
      </c>
      <c r="H3" s="34" t="s">
        <v>25</v>
      </c>
      <c r="I3" s="9"/>
      <c r="K3" s="46"/>
      <c r="L3" s="46"/>
      <c r="M3" s="46"/>
    </row>
    <row r="4" spans="1:17" ht="18.75" customHeight="1" x14ac:dyDescent="0.25">
      <c r="A4" s="21" t="s">
        <v>8</v>
      </c>
      <c r="B4" s="22"/>
      <c r="C4" s="25">
        <v>141</v>
      </c>
      <c r="D4" s="27">
        <v>160</v>
      </c>
      <c r="E4" s="30">
        <v>95</v>
      </c>
      <c r="F4" s="1">
        <v>2</v>
      </c>
      <c r="G4" s="1">
        <v>1</v>
      </c>
      <c r="H4" s="1">
        <f>SUM(C4:G4)</f>
        <v>399</v>
      </c>
      <c r="I4" s="11"/>
      <c r="K4" s="5"/>
      <c r="L4"/>
      <c r="M4" s="5"/>
      <c r="N4" s="5"/>
      <c r="O4" s="5"/>
      <c r="P4" s="5"/>
      <c r="Q4" s="5"/>
    </row>
    <row r="5" spans="1:17" ht="15" customHeight="1" x14ac:dyDescent="0.25">
      <c r="A5" s="21" t="s">
        <v>9</v>
      </c>
      <c r="B5" s="22"/>
      <c r="C5" s="25">
        <v>125</v>
      </c>
      <c r="D5" s="27">
        <v>193</v>
      </c>
      <c r="E5" s="30">
        <v>72</v>
      </c>
      <c r="F5" s="1">
        <v>0</v>
      </c>
      <c r="G5" s="1">
        <v>2</v>
      </c>
      <c r="H5" s="1">
        <f t="shared" ref="H5:H18" si="0">SUM(C5:G5)</f>
        <v>392</v>
      </c>
      <c r="I5" s="11"/>
      <c r="L5"/>
    </row>
    <row r="6" spans="1:17" ht="15" customHeight="1" x14ac:dyDescent="0.25">
      <c r="A6" s="21" t="s">
        <v>10</v>
      </c>
      <c r="B6" s="22"/>
      <c r="C6" s="25">
        <v>24</v>
      </c>
      <c r="D6" s="27">
        <v>27</v>
      </c>
      <c r="E6" s="30">
        <v>15</v>
      </c>
      <c r="F6" s="1">
        <v>0</v>
      </c>
      <c r="G6" s="1">
        <v>10</v>
      </c>
      <c r="H6" s="1">
        <f t="shared" si="0"/>
        <v>76</v>
      </c>
      <c r="I6" s="11"/>
      <c r="L6"/>
    </row>
    <row r="7" spans="1:17" ht="15" customHeight="1" x14ac:dyDescent="0.25">
      <c r="A7" s="21" t="s">
        <v>11</v>
      </c>
      <c r="B7" s="22"/>
      <c r="C7" s="25">
        <v>119</v>
      </c>
      <c r="D7" s="27">
        <v>211</v>
      </c>
      <c r="E7" s="30">
        <v>82</v>
      </c>
      <c r="F7" s="1">
        <v>0</v>
      </c>
      <c r="G7" s="1">
        <v>1</v>
      </c>
      <c r="H7" s="1">
        <f t="shared" si="0"/>
        <v>413</v>
      </c>
      <c r="I7" s="11"/>
      <c r="L7"/>
    </row>
    <row r="8" spans="1:17" ht="15" customHeight="1" x14ac:dyDescent="0.25">
      <c r="A8" s="21" t="s">
        <v>12</v>
      </c>
      <c r="B8" s="22"/>
      <c r="C8" s="25">
        <v>124</v>
      </c>
      <c r="D8" s="27">
        <v>244</v>
      </c>
      <c r="E8" s="30">
        <v>138</v>
      </c>
      <c r="F8" s="1">
        <v>0</v>
      </c>
      <c r="G8" s="1">
        <v>2</v>
      </c>
      <c r="H8" s="1">
        <f t="shared" si="0"/>
        <v>508</v>
      </c>
      <c r="I8" s="11"/>
      <c r="L8"/>
    </row>
    <row r="9" spans="1:17" ht="15" customHeight="1" x14ac:dyDescent="0.25">
      <c r="A9" s="21" t="s">
        <v>13</v>
      </c>
      <c r="B9" s="22"/>
      <c r="C9" s="25">
        <v>140</v>
      </c>
      <c r="D9" s="27">
        <v>214</v>
      </c>
      <c r="E9" s="30">
        <v>85</v>
      </c>
      <c r="F9" s="1">
        <v>0</v>
      </c>
      <c r="G9" s="1">
        <v>3</v>
      </c>
      <c r="H9" s="1">
        <f t="shared" si="0"/>
        <v>442</v>
      </c>
      <c r="I9" s="11"/>
      <c r="L9"/>
    </row>
    <row r="10" spans="1:17" ht="15" customHeight="1" x14ac:dyDescent="0.25">
      <c r="A10" s="21" t="s">
        <v>14</v>
      </c>
      <c r="B10" s="22"/>
      <c r="C10" s="25">
        <v>119</v>
      </c>
      <c r="D10" s="27">
        <v>243</v>
      </c>
      <c r="E10" s="30">
        <v>116</v>
      </c>
      <c r="F10" s="1">
        <v>1</v>
      </c>
      <c r="G10" s="1">
        <v>2</v>
      </c>
      <c r="H10" s="1">
        <f t="shared" si="0"/>
        <v>481</v>
      </c>
      <c r="I10" s="11"/>
      <c r="L10"/>
    </row>
    <row r="11" spans="1:17" ht="15" customHeight="1" x14ac:dyDescent="0.25">
      <c r="A11" s="21" t="s">
        <v>15</v>
      </c>
      <c r="B11" s="22"/>
      <c r="C11" s="25">
        <v>132</v>
      </c>
      <c r="D11" s="27">
        <v>218</v>
      </c>
      <c r="E11" s="30">
        <v>124</v>
      </c>
      <c r="F11" s="1">
        <v>0</v>
      </c>
      <c r="G11" s="1">
        <v>1</v>
      </c>
      <c r="H11" s="1">
        <f t="shared" si="0"/>
        <v>475</v>
      </c>
      <c r="I11" s="11"/>
      <c r="L11"/>
    </row>
    <row r="12" spans="1:17" ht="15" customHeight="1" x14ac:dyDescent="0.25">
      <c r="A12" s="21" t="s">
        <v>16</v>
      </c>
      <c r="B12" s="22"/>
      <c r="C12" s="25">
        <v>146</v>
      </c>
      <c r="D12" s="27">
        <v>247</v>
      </c>
      <c r="E12" s="30">
        <v>131</v>
      </c>
      <c r="F12" s="1">
        <v>1</v>
      </c>
      <c r="G12" s="1">
        <v>3</v>
      </c>
      <c r="H12" s="1">
        <f t="shared" si="0"/>
        <v>528</v>
      </c>
      <c r="I12" s="11"/>
      <c r="L12"/>
    </row>
    <row r="13" spans="1:17" ht="15" customHeight="1" x14ac:dyDescent="0.25">
      <c r="A13" s="21" t="s">
        <v>17</v>
      </c>
      <c r="B13" s="22"/>
      <c r="C13" s="25">
        <v>11</v>
      </c>
      <c r="D13" s="27">
        <v>23</v>
      </c>
      <c r="E13" s="30">
        <v>6</v>
      </c>
      <c r="F13" s="1">
        <v>0</v>
      </c>
      <c r="G13" s="1">
        <v>0</v>
      </c>
      <c r="H13" s="1">
        <f t="shared" si="0"/>
        <v>40</v>
      </c>
      <c r="I13" s="11"/>
      <c r="L13"/>
    </row>
    <row r="14" spans="1:17" ht="15" customHeight="1" x14ac:dyDescent="0.25">
      <c r="A14" s="21" t="s">
        <v>20</v>
      </c>
      <c r="B14" s="22"/>
      <c r="C14" s="25">
        <v>408</v>
      </c>
      <c r="D14" s="27">
        <v>606</v>
      </c>
      <c r="E14" s="30">
        <v>325</v>
      </c>
      <c r="F14" s="1">
        <v>2</v>
      </c>
      <c r="G14" s="1">
        <v>1</v>
      </c>
      <c r="H14" s="24">
        <f t="shared" si="0"/>
        <v>1342</v>
      </c>
      <c r="I14" s="11"/>
      <c r="L14"/>
    </row>
    <row r="15" spans="1:17" ht="23.25" customHeight="1" x14ac:dyDescent="0.25">
      <c r="A15" s="47" t="s">
        <v>21</v>
      </c>
      <c r="B15" s="48"/>
      <c r="C15" s="25">
        <v>238</v>
      </c>
      <c r="D15" s="27">
        <v>267</v>
      </c>
      <c r="E15" s="30">
        <v>127</v>
      </c>
      <c r="F15" s="1">
        <v>0</v>
      </c>
      <c r="G15" s="1">
        <v>4</v>
      </c>
      <c r="H15" s="1">
        <f t="shared" si="0"/>
        <v>636</v>
      </c>
      <c r="I15" s="11"/>
      <c r="L15"/>
    </row>
    <row r="16" spans="1:17" ht="15" x14ac:dyDescent="0.25">
      <c r="A16" s="21" t="s">
        <v>2</v>
      </c>
      <c r="B16" s="22"/>
      <c r="C16" s="25">
        <v>1</v>
      </c>
      <c r="D16" s="27">
        <v>13</v>
      </c>
      <c r="E16" s="30">
        <v>5</v>
      </c>
      <c r="F16" s="1">
        <v>0</v>
      </c>
      <c r="G16" s="1">
        <v>0</v>
      </c>
      <c r="H16" s="1">
        <f t="shared" si="0"/>
        <v>19</v>
      </c>
      <c r="I16" s="7"/>
    </row>
    <row r="17" spans="1:13" ht="15" x14ac:dyDescent="0.25">
      <c r="A17" s="47" t="s">
        <v>18</v>
      </c>
      <c r="B17" s="48"/>
      <c r="C17" s="25">
        <v>343</v>
      </c>
      <c r="D17" s="27">
        <v>357</v>
      </c>
      <c r="E17" s="30">
        <v>155</v>
      </c>
      <c r="F17" s="1">
        <v>0</v>
      </c>
      <c r="G17" s="1">
        <v>2</v>
      </c>
      <c r="H17" s="1">
        <f t="shared" ref="H17" si="1">SUM(C17:G17)</f>
        <v>857</v>
      </c>
    </row>
    <row r="18" spans="1:13" ht="27" customHeight="1" x14ac:dyDescent="0.25">
      <c r="A18" s="47" t="s">
        <v>19</v>
      </c>
      <c r="B18" s="48"/>
      <c r="C18" s="25">
        <v>3</v>
      </c>
      <c r="D18" s="27">
        <v>9</v>
      </c>
      <c r="E18" s="30">
        <v>3</v>
      </c>
      <c r="F18" s="1">
        <v>0</v>
      </c>
      <c r="G18" s="1">
        <v>0</v>
      </c>
      <c r="H18" s="1">
        <f t="shared" si="0"/>
        <v>15</v>
      </c>
    </row>
    <row r="19" spans="1:13" ht="16.5" customHeight="1" x14ac:dyDescent="0.2">
      <c r="A19" s="49" t="s">
        <v>1</v>
      </c>
      <c r="B19" s="49"/>
      <c r="C19" s="35">
        <f t="shared" ref="C19:H19" si="2">SUM(C4:C18)</f>
        <v>2074</v>
      </c>
      <c r="D19" s="36">
        <f t="shared" si="2"/>
        <v>3032</v>
      </c>
      <c r="E19" s="37">
        <f t="shared" si="2"/>
        <v>1479</v>
      </c>
      <c r="F19" s="38">
        <f t="shared" si="2"/>
        <v>6</v>
      </c>
      <c r="G19" s="38">
        <f t="shared" si="2"/>
        <v>32</v>
      </c>
      <c r="H19" s="38">
        <f t="shared" si="2"/>
        <v>6623</v>
      </c>
      <c r="I19" s="10"/>
    </row>
    <row r="20" spans="1:13" ht="18.75" x14ac:dyDescent="0.3">
      <c r="C20" s="2"/>
      <c r="D20" s="2"/>
      <c r="E20" s="2"/>
      <c r="F20" s="2"/>
      <c r="G20" s="2"/>
      <c r="H20" s="2"/>
      <c r="I20" s="8"/>
    </row>
    <row r="21" spans="1:13" ht="130.5" customHeight="1" x14ac:dyDescent="0.2">
      <c r="C21" s="2"/>
      <c r="D21" s="2"/>
      <c r="E21" s="2"/>
      <c r="F21" s="2"/>
      <c r="G21" s="2"/>
      <c r="H21" s="2"/>
      <c r="I21" s="9"/>
    </row>
    <row r="22" spans="1:13" ht="18" customHeight="1" x14ac:dyDescent="0.2">
      <c r="C22" s="2"/>
      <c r="D22" s="2"/>
      <c r="E22" s="2"/>
      <c r="F22" s="2"/>
      <c r="G22" s="2"/>
      <c r="H22" s="2"/>
      <c r="I22" s="12"/>
    </row>
    <row r="23" spans="1:13" ht="15" customHeight="1" x14ac:dyDescent="0.2">
      <c r="C23" s="2"/>
      <c r="D23" s="2"/>
      <c r="E23" s="2"/>
      <c r="F23" s="2"/>
      <c r="G23" s="2"/>
      <c r="H23" s="2"/>
      <c r="I23" s="11"/>
    </row>
    <row r="24" spans="1:13" ht="15" customHeight="1" x14ac:dyDescent="0.2">
      <c r="C24" s="2"/>
      <c r="D24" s="2"/>
      <c r="E24" s="2"/>
      <c r="F24" s="2"/>
      <c r="G24" s="2"/>
      <c r="H24" s="2"/>
      <c r="I24" s="11"/>
    </row>
    <row r="25" spans="1:13" ht="15" customHeight="1" x14ac:dyDescent="0.2">
      <c r="C25" s="2"/>
      <c r="D25" s="2"/>
      <c r="E25" s="2"/>
      <c r="F25" s="2"/>
      <c r="G25" s="2"/>
      <c r="H25" s="2"/>
      <c r="I25" s="11"/>
    </row>
    <row r="26" spans="1:13" ht="15" customHeight="1" x14ac:dyDescent="0.2">
      <c r="C26" s="2"/>
      <c r="D26" s="2"/>
      <c r="E26" s="2"/>
      <c r="F26" s="2"/>
      <c r="G26" s="2"/>
      <c r="H26" s="2"/>
      <c r="I26" s="11"/>
      <c r="M26" s="16"/>
    </row>
    <row r="27" spans="1:13" ht="15" customHeight="1" x14ac:dyDescent="0.2">
      <c r="C27" s="2"/>
      <c r="D27" s="2"/>
      <c r="E27" s="2"/>
      <c r="F27" s="2"/>
      <c r="G27" s="2"/>
      <c r="H27" s="2"/>
      <c r="I27" s="11"/>
    </row>
    <row r="28" spans="1:13" ht="15" customHeight="1" x14ac:dyDescent="0.2">
      <c r="C28" s="2"/>
      <c r="D28" s="2"/>
      <c r="E28" s="2"/>
      <c r="F28" s="2"/>
      <c r="G28" s="2"/>
      <c r="H28" s="2"/>
      <c r="I28" s="11"/>
    </row>
    <row r="29" spans="1:13" ht="15" customHeight="1" x14ac:dyDescent="0.2">
      <c r="C29" s="2"/>
      <c r="D29" s="2"/>
      <c r="E29" s="2"/>
      <c r="F29" s="2"/>
      <c r="G29" s="2"/>
      <c r="H29" s="2"/>
      <c r="I29" s="11"/>
    </row>
    <row r="30" spans="1:13" ht="15" customHeight="1" x14ac:dyDescent="0.2">
      <c r="C30" s="2"/>
      <c r="D30" s="2"/>
      <c r="E30" s="2"/>
      <c r="F30" s="2"/>
      <c r="G30" s="2"/>
      <c r="H30" s="2"/>
      <c r="I30" s="11"/>
    </row>
    <row r="31" spans="1:13" ht="15" customHeight="1" x14ac:dyDescent="0.2">
      <c r="C31" s="2"/>
      <c r="D31" s="2"/>
      <c r="E31" s="2"/>
      <c r="F31" s="2"/>
      <c r="G31" s="2"/>
      <c r="H31" s="2"/>
      <c r="I31" s="11"/>
    </row>
    <row r="32" spans="1:13" ht="15" customHeight="1" x14ac:dyDescent="0.2">
      <c r="C32" s="2"/>
      <c r="D32" s="2"/>
      <c r="E32" s="2"/>
      <c r="F32" s="2"/>
      <c r="G32" s="2"/>
      <c r="H32" s="2"/>
      <c r="I32" s="11"/>
    </row>
    <row r="33" spans="3:9" ht="15" customHeight="1" x14ac:dyDescent="0.2">
      <c r="C33" s="2"/>
      <c r="D33" s="2"/>
      <c r="E33" s="2"/>
      <c r="F33" s="2"/>
      <c r="G33" s="2"/>
      <c r="H33" s="2"/>
      <c r="I33" s="11"/>
    </row>
    <row r="34" spans="3:9" ht="15" customHeight="1" x14ac:dyDescent="0.2">
      <c r="C34" s="2"/>
      <c r="D34" s="2"/>
      <c r="E34" s="2"/>
      <c r="F34" s="2"/>
      <c r="G34" s="2"/>
      <c r="H34" s="2"/>
      <c r="I34" s="11"/>
    </row>
    <row r="35" spans="3:9" ht="15" customHeight="1" x14ac:dyDescent="0.2">
      <c r="C35" s="2"/>
      <c r="D35" s="2"/>
      <c r="E35" s="2"/>
      <c r="F35" s="2"/>
      <c r="G35" s="2"/>
      <c r="H35" s="2"/>
      <c r="I35" s="11"/>
    </row>
    <row r="36" spans="3:9" ht="15" customHeight="1" x14ac:dyDescent="0.2">
      <c r="C36" s="2"/>
      <c r="D36" s="2"/>
      <c r="E36" s="2"/>
      <c r="F36" s="2"/>
      <c r="G36" s="2"/>
      <c r="H36" s="2"/>
      <c r="I36" s="11"/>
    </row>
    <row r="37" spans="3:9" ht="15" customHeight="1" x14ac:dyDescent="0.2">
      <c r="C37" s="2"/>
      <c r="D37" s="2"/>
      <c r="E37" s="2"/>
      <c r="F37" s="2"/>
      <c r="G37" s="2"/>
      <c r="H37" s="2"/>
      <c r="I37" s="11"/>
    </row>
    <row r="38" spans="3:9" ht="15" customHeight="1" x14ac:dyDescent="0.2">
      <c r="C38" s="2"/>
      <c r="D38" s="2"/>
      <c r="E38" s="2"/>
      <c r="F38" s="2"/>
      <c r="G38" s="2"/>
      <c r="H38" s="2"/>
      <c r="I38" s="11"/>
    </row>
    <row r="39" spans="3:9" ht="15" customHeight="1" x14ac:dyDescent="0.2">
      <c r="C39" s="2"/>
      <c r="D39" s="2"/>
      <c r="E39" s="2"/>
      <c r="F39" s="2"/>
      <c r="G39" s="2"/>
      <c r="H39" s="2"/>
      <c r="I39" s="11"/>
    </row>
    <row r="40" spans="3:9" ht="15" customHeight="1" x14ac:dyDescent="0.2">
      <c r="C40" s="2"/>
      <c r="D40" s="2"/>
      <c r="E40" s="2"/>
      <c r="F40" s="2"/>
      <c r="G40" s="2"/>
      <c r="H40" s="2"/>
      <c r="I40" s="11"/>
    </row>
    <row r="41" spans="3:9" ht="15" customHeight="1" x14ac:dyDescent="0.2">
      <c r="C41" s="2"/>
      <c r="D41" s="2"/>
      <c r="E41" s="2"/>
      <c r="F41" s="2"/>
      <c r="G41" s="2"/>
      <c r="H41" s="2"/>
      <c r="I41" s="11"/>
    </row>
    <row r="42" spans="3:9" ht="15" customHeight="1" x14ac:dyDescent="0.2">
      <c r="C42" s="2"/>
      <c r="D42" s="2"/>
      <c r="E42" s="2"/>
      <c r="F42" s="2"/>
      <c r="G42" s="2"/>
      <c r="H42" s="2"/>
      <c r="I42" s="11"/>
    </row>
    <row r="43" spans="3:9" ht="15" customHeight="1" x14ac:dyDescent="0.2">
      <c r="C43" s="2"/>
      <c r="D43" s="2"/>
      <c r="E43" s="2"/>
      <c r="F43" s="2"/>
      <c r="G43" s="2"/>
      <c r="H43" s="2"/>
      <c r="I43" s="11"/>
    </row>
    <row r="44" spans="3:9" ht="15" customHeight="1" x14ac:dyDescent="0.2">
      <c r="C44" s="2"/>
      <c r="D44" s="2"/>
      <c r="E44" s="2"/>
      <c r="F44" s="2"/>
      <c r="G44" s="2"/>
      <c r="H44" s="2"/>
      <c r="I44" s="11"/>
    </row>
    <row r="45" spans="3:9" ht="15" customHeight="1" x14ac:dyDescent="0.2">
      <c r="C45" s="2"/>
      <c r="D45" s="2"/>
      <c r="E45" s="2"/>
      <c r="F45" s="2"/>
      <c r="G45" s="2"/>
      <c r="H45" s="2"/>
      <c r="I45" s="11"/>
    </row>
    <row r="46" spans="3:9" ht="15" customHeight="1" x14ac:dyDescent="0.2">
      <c r="C46" s="2"/>
      <c r="D46" s="2"/>
      <c r="E46" s="2"/>
      <c r="F46" s="2"/>
      <c r="G46" s="2"/>
      <c r="H46" s="2"/>
      <c r="I46" s="11"/>
    </row>
    <row r="47" spans="3:9" ht="15" customHeight="1" x14ac:dyDescent="0.2">
      <c r="C47" s="2"/>
      <c r="D47" s="2"/>
      <c r="E47" s="2"/>
      <c r="F47" s="2"/>
      <c r="G47" s="2"/>
      <c r="H47" s="2"/>
      <c r="I47" s="11"/>
    </row>
    <row r="48" spans="3:9" ht="15" customHeight="1" x14ac:dyDescent="0.2">
      <c r="C48" s="2"/>
      <c r="D48" s="2"/>
      <c r="E48" s="2"/>
      <c r="F48" s="2"/>
      <c r="G48" s="2"/>
      <c r="H48" s="2"/>
      <c r="I48" s="11"/>
    </row>
    <row r="49" spans="3:15" ht="15" customHeight="1" x14ac:dyDescent="0.2">
      <c r="C49" s="2"/>
      <c r="D49" s="2"/>
      <c r="E49" s="2"/>
      <c r="F49" s="2"/>
      <c r="G49" s="2"/>
      <c r="H49" s="2"/>
      <c r="I49" s="11"/>
    </row>
    <row r="50" spans="3:15" ht="15" customHeight="1" x14ac:dyDescent="0.2">
      <c r="C50" s="2"/>
      <c r="D50" s="2"/>
      <c r="E50" s="2"/>
      <c r="F50" s="2"/>
      <c r="G50" s="2"/>
      <c r="H50" s="2"/>
      <c r="I50" s="11"/>
    </row>
    <row r="51" spans="3:15" ht="15" customHeight="1" x14ac:dyDescent="0.2">
      <c r="C51" s="2"/>
      <c r="D51" s="2"/>
      <c r="E51" s="2"/>
      <c r="F51" s="2"/>
      <c r="G51" s="2"/>
      <c r="H51" s="2"/>
      <c r="I51" s="11"/>
    </row>
    <row r="52" spans="3:15" ht="15" customHeight="1" x14ac:dyDescent="0.2">
      <c r="C52" s="2"/>
      <c r="D52" s="2"/>
      <c r="E52" s="2"/>
      <c r="F52" s="2"/>
      <c r="G52" s="2"/>
      <c r="H52" s="2"/>
      <c r="I52" s="11"/>
    </row>
    <row r="53" spans="3:15" ht="15" customHeight="1" x14ac:dyDescent="0.2">
      <c r="C53" s="2"/>
      <c r="D53" s="2"/>
      <c r="E53" s="2"/>
      <c r="F53" s="2"/>
      <c r="G53" s="2"/>
      <c r="H53" s="2"/>
      <c r="I53" s="11"/>
    </row>
    <row r="54" spans="3:15" ht="15" customHeight="1" x14ac:dyDescent="0.2">
      <c r="C54" s="2"/>
      <c r="D54" s="2"/>
      <c r="E54" s="2"/>
      <c r="F54" s="2"/>
      <c r="G54" s="2"/>
      <c r="H54" s="2"/>
      <c r="I54" s="11"/>
    </row>
    <row r="55" spans="3:15" ht="15" customHeight="1" x14ac:dyDescent="0.2">
      <c r="C55" s="2"/>
      <c r="D55" s="2"/>
      <c r="E55" s="2"/>
      <c r="F55" s="2"/>
      <c r="G55" s="2"/>
      <c r="H55" s="2"/>
      <c r="I55" s="11"/>
    </row>
    <row r="56" spans="3:15" x14ac:dyDescent="0.2">
      <c r="C56" s="2"/>
      <c r="D56" s="2"/>
      <c r="E56" s="2"/>
      <c r="F56" s="2"/>
      <c r="G56" s="2"/>
      <c r="H56" s="2"/>
      <c r="I56" s="11"/>
    </row>
    <row r="57" spans="3:15" ht="27.75" customHeight="1" x14ac:dyDescent="0.2">
      <c r="C57" s="2"/>
      <c r="D57" s="2"/>
      <c r="E57" s="2"/>
      <c r="F57" s="2"/>
      <c r="G57" s="2"/>
      <c r="H57" s="2"/>
      <c r="I57" s="7"/>
      <c r="J57" s="6"/>
      <c r="K57" s="14"/>
      <c r="L57" s="7"/>
      <c r="M57" s="6"/>
      <c r="N57" s="6"/>
      <c r="O57" s="15"/>
    </row>
    <row r="58" spans="3:15" ht="29.25" customHeight="1" x14ac:dyDescent="0.2">
      <c r="C58" s="2"/>
      <c r="D58" s="2"/>
      <c r="E58" s="2"/>
      <c r="F58" s="2"/>
      <c r="G58" s="2"/>
      <c r="H58" s="2"/>
      <c r="I58" s="7"/>
    </row>
    <row r="59" spans="3:15" ht="23.25" customHeight="1" x14ac:dyDescent="0.2">
      <c r="C59" s="2"/>
      <c r="D59" s="2"/>
      <c r="E59" s="2"/>
      <c r="F59" s="2"/>
      <c r="G59" s="2"/>
      <c r="H59" s="2"/>
      <c r="I59" s="7"/>
    </row>
    <row r="60" spans="3:15" x14ac:dyDescent="0.2">
      <c r="C60" s="2"/>
      <c r="D60" s="2"/>
      <c r="E60" s="2"/>
      <c r="F60" s="2"/>
      <c r="G60" s="2"/>
      <c r="H60" s="2"/>
    </row>
    <row r="61" spans="3:15" ht="28.5" customHeight="1" x14ac:dyDescent="0.2">
      <c r="C61" s="2"/>
      <c r="D61" s="2"/>
      <c r="E61" s="2"/>
      <c r="F61" s="2"/>
      <c r="G61" s="2"/>
      <c r="H61" s="2"/>
    </row>
    <row r="62" spans="3:15" ht="15" x14ac:dyDescent="0.25">
      <c r="C62" s="2"/>
      <c r="D62" s="2"/>
      <c r="E62" s="2"/>
      <c r="F62" s="2"/>
      <c r="G62" s="2"/>
      <c r="H62" s="2"/>
      <c r="I62" s="13"/>
    </row>
    <row r="64" spans="3:15" ht="15" x14ac:dyDescent="0.2">
      <c r="I64" s="2"/>
      <c r="M64" s="17"/>
      <c r="N64" s="17"/>
    </row>
  </sheetData>
  <mergeCells count="8">
    <mergeCell ref="A19:B19"/>
    <mergeCell ref="A1:H1"/>
    <mergeCell ref="A2:H2"/>
    <mergeCell ref="A3:B3"/>
    <mergeCell ref="K3:M3"/>
    <mergeCell ref="A18:B18"/>
    <mergeCell ref="A15:B15"/>
    <mergeCell ref="A17:B17"/>
  </mergeCells>
  <pageMargins left="0.7" right="0.7" top="0.75" bottom="0.75" header="0.3" footer="0.3"/>
  <pageSetup paperSize="5" scale="77" fitToHeight="0" orientation="portrait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2786D-3A72-4068-B8FE-030B6C22EBE1}">
  <dimension ref="A1:I43"/>
  <sheetViews>
    <sheetView workbookViewId="0">
      <selection activeCell="K3" sqref="K3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4">
      <c r="A1" s="52" t="s">
        <v>4</v>
      </c>
      <c r="B1" s="52"/>
      <c r="C1" s="52"/>
      <c r="D1" s="52"/>
      <c r="E1" s="52"/>
      <c r="F1" s="52"/>
      <c r="G1" s="52"/>
      <c r="H1" s="52"/>
      <c r="I1" s="52"/>
    </row>
    <row r="2" spans="1:9" ht="18.75" x14ac:dyDescent="0.3">
      <c r="A2" s="50" t="s">
        <v>27</v>
      </c>
      <c r="B2" s="43"/>
      <c r="C2" s="43"/>
      <c r="D2" s="43"/>
      <c r="E2" s="43"/>
      <c r="F2" s="43"/>
      <c r="G2" s="43"/>
      <c r="H2" s="43"/>
      <c r="I2" s="51"/>
    </row>
    <row r="3" spans="1:9" ht="76.5" x14ac:dyDescent="0.25">
      <c r="A3" s="44" t="s">
        <v>0</v>
      </c>
      <c r="B3" s="45"/>
      <c r="C3" s="31" t="s">
        <v>5</v>
      </c>
      <c r="D3" s="32" t="s">
        <v>6</v>
      </c>
      <c r="E3" s="33" t="s">
        <v>7</v>
      </c>
      <c r="F3" s="34" t="s">
        <v>23</v>
      </c>
      <c r="G3" s="34" t="s">
        <v>24</v>
      </c>
      <c r="H3" s="34" t="s">
        <v>25</v>
      </c>
      <c r="I3" s="34" t="s">
        <v>26</v>
      </c>
    </row>
    <row r="4" spans="1:9" x14ac:dyDescent="0.25">
      <c r="A4" s="39">
        <v>1</v>
      </c>
      <c r="B4" s="19"/>
      <c r="C4" s="26">
        <v>35</v>
      </c>
      <c r="D4" s="28">
        <v>48</v>
      </c>
      <c r="E4" s="29">
        <v>35</v>
      </c>
      <c r="F4" s="4">
        <v>0</v>
      </c>
      <c r="G4" s="4">
        <v>0</v>
      </c>
      <c r="H4" s="4">
        <f t="shared" ref="H4:H42" si="0">SUM(C4:G4)</f>
        <v>118</v>
      </c>
      <c r="I4" s="4">
        <v>498</v>
      </c>
    </row>
    <row r="5" spans="1:9" x14ac:dyDescent="0.25">
      <c r="A5" s="40">
        <v>2</v>
      </c>
      <c r="B5" s="18"/>
      <c r="C5" s="26">
        <v>38</v>
      </c>
      <c r="D5" s="28">
        <v>71</v>
      </c>
      <c r="E5" s="29">
        <v>44</v>
      </c>
      <c r="F5" s="4">
        <v>0</v>
      </c>
      <c r="G5" s="4">
        <v>1</v>
      </c>
      <c r="H5" s="4">
        <f t="shared" si="0"/>
        <v>154</v>
      </c>
      <c r="I5" s="4">
        <v>546</v>
      </c>
    </row>
    <row r="6" spans="1:9" x14ac:dyDescent="0.25">
      <c r="A6" s="40">
        <v>3</v>
      </c>
      <c r="B6" s="18"/>
      <c r="C6" s="26">
        <v>26</v>
      </c>
      <c r="D6" s="28">
        <v>46</v>
      </c>
      <c r="E6" s="29">
        <v>25</v>
      </c>
      <c r="F6" s="4">
        <v>0</v>
      </c>
      <c r="G6" s="4">
        <v>0</v>
      </c>
      <c r="H6" s="4">
        <f t="shared" si="0"/>
        <v>97</v>
      </c>
      <c r="I6" s="4">
        <v>457</v>
      </c>
    </row>
    <row r="7" spans="1:9" x14ac:dyDescent="0.25">
      <c r="A7" s="39">
        <v>4</v>
      </c>
      <c r="B7" s="18"/>
      <c r="C7" s="26">
        <v>44</v>
      </c>
      <c r="D7" s="28">
        <v>79</v>
      </c>
      <c r="E7" s="29">
        <v>44</v>
      </c>
      <c r="F7" s="4">
        <v>0</v>
      </c>
      <c r="G7" s="4">
        <v>0</v>
      </c>
      <c r="H7" s="4">
        <f t="shared" si="0"/>
        <v>167</v>
      </c>
      <c r="I7" s="4">
        <v>477</v>
      </c>
    </row>
    <row r="8" spans="1:9" x14ac:dyDescent="0.25">
      <c r="A8" s="40">
        <v>5</v>
      </c>
      <c r="B8" s="18"/>
      <c r="C8" s="26">
        <v>34</v>
      </c>
      <c r="D8" s="28">
        <v>64</v>
      </c>
      <c r="E8" s="29">
        <v>25</v>
      </c>
      <c r="F8" s="4">
        <v>0</v>
      </c>
      <c r="G8" s="4">
        <v>1</v>
      </c>
      <c r="H8" s="4">
        <f t="shared" si="0"/>
        <v>124</v>
      </c>
      <c r="I8" s="4">
        <v>433</v>
      </c>
    </row>
    <row r="9" spans="1:9" x14ac:dyDescent="0.25">
      <c r="A9" s="40">
        <v>6</v>
      </c>
      <c r="B9" s="18"/>
      <c r="C9" s="26">
        <v>21</v>
      </c>
      <c r="D9" s="28">
        <v>58</v>
      </c>
      <c r="E9" s="29">
        <v>29</v>
      </c>
      <c r="F9" s="4">
        <v>1</v>
      </c>
      <c r="G9" s="4">
        <v>1</v>
      </c>
      <c r="H9" s="4">
        <f t="shared" si="0"/>
        <v>110</v>
      </c>
      <c r="I9" s="4">
        <v>445</v>
      </c>
    </row>
    <row r="10" spans="1:9" x14ac:dyDescent="0.25">
      <c r="A10" s="39">
        <v>7</v>
      </c>
      <c r="B10" s="18"/>
      <c r="C10" s="26">
        <v>19</v>
      </c>
      <c r="D10" s="28">
        <v>59</v>
      </c>
      <c r="E10" s="29">
        <v>17</v>
      </c>
      <c r="F10" s="4">
        <v>0</v>
      </c>
      <c r="G10" s="4">
        <v>0</v>
      </c>
      <c r="H10" s="4">
        <f t="shared" si="0"/>
        <v>95</v>
      </c>
      <c r="I10" s="4">
        <v>522</v>
      </c>
    </row>
    <row r="11" spans="1:9" x14ac:dyDescent="0.25">
      <c r="A11" s="40">
        <v>8</v>
      </c>
      <c r="B11" s="18"/>
      <c r="C11" s="26">
        <v>3</v>
      </c>
      <c r="D11" s="28">
        <v>6</v>
      </c>
      <c r="E11" s="29">
        <v>2</v>
      </c>
      <c r="F11" s="4">
        <v>0</v>
      </c>
      <c r="G11" s="4">
        <v>0</v>
      </c>
      <c r="H11" s="4">
        <f t="shared" si="0"/>
        <v>11</v>
      </c>
      <c r="I11" s="4">
        <v>114</v>
      </c>
    </row>
    <row r="12" spans="1:9" x14ac:dyDescent="0.25">
      <c r="A12" s="40">
        <v>9</v>
      </c>
      <c r="B12" s="18"/>
      <c r="C12" s="26">
        <v>24</v>
      </c>
      <c r="D12" s="28">
        <v>60</v>
      </c>
      <c r="E12" s="29">
        <v>34</v>
      </c>
      <c r="F12" s="4">
        <v>0</v>
      </c>
      <c r="G12" s="4">
        <v>1</v>
      </c>
      <c r="H12" s="4">
        <f t="shared" si="0"/>
        <v>119</v>
      </c>
      <c r="I12" s="4">
        <v>455</v>
      </c>
    </row>
    <row r="13" spans="1:9" x14ac:dyDescent="0.25">
      <c r="A13" s="39">
        <v>10</v>
      </c>
      <c r="B13" s="18"/>
      <c r="C13" s="26">
        <v>28</v>
      </c>
      <c r="D13" s="28">
        <v>39</v>
      </c>
      <c r="E13" s="29">
        <v>21</v>
      </c>
      <c r="F13" s="4">
        <v>0</v>
      </c>
      <c r="G13" s="4">
        <v>1</v>
      </c>
      <c r="H13" s="4">
        <f t="shared" si="0"/>
        <v>89</v>
      </c>
      <c r="I13" s="4">
        <v>545</v>
      </c>
    </row>
    <row r="14" spans="1:9" x14ac:dyDescent="0.25">
      <c r="A14" s="40">
        <v>11</v>
      </c>
      <c r="B14" s="18"/>
      <c r="C14" s="26">
        <v>31</v>
      </c>
      <c r="D14" s="28">
        <v>46</v>
      </c>
      <c r="E14" s="29">
        <v>14</v>
      </c>
      <c r="F14" s="4">
        <v>0</v>
      </c>
      <c r="G14" s="4">
        <v>2</v>
      </c>
      <c r="H14" s="4">
        <f t="shared" si="0"/>
        <v>93</v>
      </c>
      <c r="I14" s="4">
        <v>313</v>
      </c>
    </row>
    <row r="15" spans="1:9" x14ac:dyDescent="0.25">
      <c r="A15" s="40">
        <v>12</v>
      </c>
      <c r="B15" s="18"/>
      <c r="C15" s="26">
        <v>49</v>
      </c>
      <c r="D15" s="28">
        <v>61</v>
      </c>
      <c r="E15" s="29">
        <v>20</v>
      </c>
      <c r="F15" s="4">
        <v>0</v>
      </c>
      <c r="G15" s="4">
        <v>0</v>
      </c>
      <c r="H15" s="4">
        <f t="shared" si="0"/>
        <v>130</v>
      </c>
      <c r="I15" s="4">
        <v>488</v>
      </c>
    </row>
    <row r="16" spans="1:9" x14ac:dyDescent="0.25">
      <c r="A16" s="39">
        <v>13</v>
      </c>
      <c r="B16" s="18"/>
      <c r="C16" s="26">
        <v>62</v>
      </c>
      <c r="D16" s="28">
        <v>77</v>
      </c>
      <c r="E16" s="29">
        <v>38</v>
      </c>
      <c r="F16" s="4">
        <v>0</v>
      </c>
      <c r="G16" s="4">
        <v>0</v>
      </c>
      <c r="H16" s="4">
        <f t="shared" si="0"/>
        <v>177</v>
      </c>
      <c r="I16" s="4">
        <v>578</v>
      </c>
    </row>
    <row r="17" spans="1:9" x14ac:dyDescent="0.25">
      <c r="A17" s="40">
        <v>14</v>
      </c>
      <c r="B17" s="18"/>
      <c r="C17" s="26">
        <v>26</v>
      </c>
      <c r="D17" s="28">
        <v>42</v>
      </c>
      <c r="E17" s="29">
        <v>29</v>
      </c>
      <c r="F17" s="4">
        <v>1</v>
      </c>
      <c r="G17" s="4">
        <v>1</v>
      </c>
      <c r="H17" s="4">
        <f t="shared" si="0"/>
        <v>99</v>
      </c>
      <c r="I17" s="4">
        <v>399</v>
      </c>
    </row>
    <row r="18" spans="1:9" x14ac:dyDescent="0.25">
      <c r="A18" s="40">
        <v>15</v>
      </c>
      <c r="B18" s="18"/>
      <c r="C18" s="26">
        <v>32</v>
      </c>
      <c r="D18" s="28">
        <v>81</v>
      </c>
      <c r="E18" s="29">
        <v>44</v>
      </c>
      <c r="F18" s="4">
        <v>0</v>
      </c>
      <c r="G18" s="4">
        <v>1</v>
      </c>
      <c r="H18" s="4">
        <f t="shared" si="0"/>
        <v>158</v>
      </c>
      <c r="I18" s="4">
        <v>459</v>
      </c>
    </row>
    <row r="19" spans="1:9" x14ac:dyDescent="0.25">
      <c r="A19" s="39">
        <v>16</v>
      </c>
      <c r="B19" s="18"/>
      <c r="C19" s="26">
        <v>42</v>
      </c>
      <c r="D19" s="28">
        <v>76</v>
      </c>
      <c r="E19" s="29">
        <v>56</v>
      </c>
      <c r="F19" s="4">
        <v>0</v>
      </c>
      <c r="G19" s="4">
        <v>0</v>
      </c>
      <c r="H19" s="4">
        <f t="shared" si="0"/>
        <v>174</v>
      </c>
      <c r="I19" s="4">
        <v>486</v>
      </c>
    </row>
    <row r="20" spans="1:9" x14ac:dyDescent="0.25">
      <c r="A20" s="40">
        <v>17</v>
      </c>
      <c r="B20" s="18"/>
      <c r="C20" s="26">
        <v>38</v>
      </c>
      <c r="D20" s="28">
        <v>28</v>
      </c>
      <c r="E20" s="29">
        <v>22</v>
      </c>
      <c r="F20" s="4">
        <v>2</v>
      </c>
      <c r="G20" s="4">
        <v>0</v>
      </c>
      <c r="H20" s="4">
        <f t="shared" si="0"/>
        <v>90</v>
      </c>
      <c r="I20" s="4">
        <v>385</v>
      </c>
    </row>
    <row r="21" spans="1:9" x14ac:dyDescent="0.25">
      <c r="A21" s="40">
        <v>18</v>
      </c>
      <c r="B21" s="18"/>
      <c r="C21" s="26">
        <v>18</v>
      </c>
      <c r="D21" s="28">
        <v>27</v>
      </c>
      <c r="E21" s="29">
        <v>24</v>
      </c>
      <c r="F21" s="4">
        <v>0</v>
      </c>
      <c r="G21" s="4">
        <v>0</v>
      </c>
      <c r="H21" s="4">
        <f t="shared" si="0"/>
        <v>69</v>
      </c>
      <c r="I21" s="4">
        <v>395</v>
      </c>
    </row>
    <row r="22" spans="1:9" x14ac:dyDescent="0.25">
      <c r="A22" s="39">
        <v>19</v>
      </c>
      <c r="B22" s="18"/>
      <c r="C22" s="26">
        <v>32</v>
      </c>
      <c r="D22" s="28">
        <v>65</v>
      </c>
      <c r="E22" s="29">
        <v>35</v>
      </c>
      <c r="F22" s="4">
        <v>0</v>
      </c>
      <c r="G22" s="4">
        <v>1</v>
      </c>
      <c r="H22" s="4">
        <f t="shared" si="0"/>
        <v>133</v>
      </c>
      <c r="I22" s="4">
        <v>472</v>
      </c>
    </row>
    <row r="23" spans="1:9" x14ac:dyDescent="0.25">
      <c r="A23" s="40">
        <v>20</v>
      </c>
      <c r="B23" s="20"/>
      <c r="C23" s="26">
        <v>32</v>
      </c>
      <c r="D23" s="28">
        <v>52</v>
      </c>
      <c r="E23" s="29">
        <v>25</v>
      </c>
      <c r="F23" s="4">
        <v>0</v>
      </c>
      <c r="G23" s="4">
        <v>0</v>
      </c>
      <c r="H23" s="4">
        <f t="shared" si="0"/>
        <v>109</v>
      </c>
      <c r="I23" s="4">
        <v>364</v>
      </c>
    </row>
    <row r="24" spans="1:9" x14ac:dyDescent="0.25">
      <c r="A24" s="40">
        <v>21</v>
      </c>
      <c r="B24" s="20"/>
      <c r="C24" s="26">
        <v>58</v>
      </c>
      <c r="D24" s="28">
        <v>65</v>
      </c>
      <c r="E24" s="29">
        <v>33</v>
      </c>
      <c r="F24" s="4">
        <v>0</v>
      </c>
      <c r="G24" s="4">
        <v>1</v>
      </c>
      <c r="H24" s="4">
        <f t="shared" si="0"/>
        <v>157</v>
      </c>
      <c r="I24" s="4">
        <v>472</v>
      </c>
    </row>
    <row r="25" spans="1:9" x14ac:dyDescent="0.25">
      <c r="A25" s="39">
        <v>22</v>
      </c>
      <c r="B25" s="20"/>
      <c r="C25" s="26">
        <v>28</v>
      </c>
      <c r="D25" s="28">
        <v>42</v>
      </c>
      <c r="E25" s="29">
        <v>14</v>
      </c>
      <c r="F25" s="4">
        <v>0</v>
      </c>
      <c r="G25" s="4">
        <v>0</v>
      </c>
      <c r="H25" s="4">
        <f t="shared" si="0"/>
        <v>84</v>
      </c>
      <c r="I25" s="4">
        <v>442</v>
      </c>
    </row>
    <row r="26" spans="1:9" x14ac:dyDescent="0.25">
      <c r="A26" s="40">
        <v>23</v>
      </c>
      <c r="B26" s="18"/>
      <c r="C26" s="26">
        <v>46</v>
      </c>
      <c r="D26" s="28">
        <v>44</v>
      </c>
      <c r="E26" s="29">
        <v>26</v>
      </c>
      <c r="F26" s="4">
        <v>0</v>
      </c>
      <c r="G26" s="4">
        <v>0</v>
      </c>
      <c r="H26" s="4">
        <f t="shared" si="0"/>
        <v>116</v>
      </c>
      <c r="I26" s="4">
        <v>516</v>
      </c>
    </row>
    <row r="27" spans="1:9" x14ac:dyDescent="0.25">
      <c r="A27" s="40">
        <v>24</v>
      </c>
      <c r="B27" s="18"/>
      <c r="C27" s="26">
        <v>23</v>
      </c>
      <c r="D27" s="28">
        <v>28</v>
      </c>
      <c r="E27" s="29">
        <v>15</v>
      </c>
      <c r="F27" s="4">
        <v>0</v>
      </c>
      <c r="G27" s="4">
        <v>10</v>
      </c>
      <c r="H27" s="4">
        <f t="shared" si="0"/>
        <v>76</v>
      </c>
      <c r="I27" s="4">
        <v>188</v>
      </c>
    </row>
    <row r="28" spans="1:9" x14ac:dyDescent="0.25">
      <c r="A28" s="39">
        <v>25</v>
      </c>
      <c r="B28" s="18"/>
      <c r="C28" s="26">
        <v>34</v>
      </c>
      <c r="D28" s="28">
        <v>48</v>
      </c>
      <c r="E28" s="29">
        <v>15</v>
      </c>
      <c r="F28" s="4">
        <v>0</v>
      </c>
      <c r="G28" s="4">
        <v>1</v>
      </c>
      <c r="H28" s="4">
        <f t="shared" si="0"/>
        <v>98</v>
      </c>
      <c r="I28" s="4">
        <v>492</v>
      </c>
    </row>
    <row r="29" spans="1:9" x14ac:dyDescent="0.25">
      <c r="A29" s="40">
        <v>26</v>
      </c>
      <c r="B29" s="18"/>
      <c r="C29" s="26">
        <v>30</v>
      </c>
      <c r="D29" s="28">
        <v>56</v>
      </c>
      <c r="E29" s="29">
        <v>16</v>
      </c>
      <c r="F29" s="4">
        <v>0</v>
      </c>
      <c r="G29" s="4">
        <v>1</v>
      </c>
      <c r="H29" s="4">
        <f t="shared" si="0"/>
        <v>103</v>
      </c>
      <c r="I29" s="4">
        <v>526</v>
      </c>
    </row>
    <row r="30" spans="1:9" x14ac:dyDescent="0.25">
      <c r="A30" s="40">
        <v>27</v>
      </c>
      <c r="B30" s="20"/>
      <c r="C30" s="26">
        <v>23</v>
      </c>
      <c r="D30" s="28">
        <v>54</v>
      </c>
      <c r="E30" s="29">
        <v>19</v>
      </c>
      <c r="F30" s="4">
        <v>0</v>
      </c>
      <c r="G30" s="4">
        <v>1</v>
      </c>
      <c r="H30" s="4">
        <f t="shared" si="0"/>
        <v>97</v>
      </c>
      <c r="I30" s="4">
        <v>582</v>
      </c>
    </row>
    <row r="31" spans="1:9" x14ac:dyDescent="0.25">
      <c r="A31" s="39">
        <v>28</v>
      </c>
      <c r="B31" s="20"/>
      <c r="C31" s="26">
        <v>29</v>
      </c>
      <c r="D31" s="28">
        <v>65</v>
      </c>
      <c r="E31" s="29">
        <v>18</v>
      </c>
      <c r="F31" s="4">
        <v>0</v>
      </c>
      <c r="G31" s="4">
        <v>1</v>
      </c>
      <c r="H31" s="4">
        <f t="shared" si="0"/>
        <v>113</v>
      </c>
      <c r="I31" s="4">
        <v>516</v>
      </c>
    </row>
    <row r="32" spans="1:9" x14ac:dyDescent="0.25">
      <c r="A32" s="40">
        <v>29</v>
      </c>
      <c r="B32" s="20"/>
      <c r="C32" s="26">
        <v>25</v>
      </c>
      <c r="D32" s="28">
        <v>61</v>
      </c>
      <c r="E32" s="29">
        <v>33</v>
      </c>
      <c r="F32" s="4">
        <v>0</v>
      </c>
      <c r="G32" s="4">
        <v>0</v>
      </c>
      <c r="H32" s="4">
        <f t="shared" si="0"/>
        <v>119</v>
      </c>
      <c r="I32" s="4">
        <v>527</v>
      </c>
    </row>
    <row r="33" spans="1:9" x14ac:dyDescent="0.25">
      <c r="A33" s="40">
        <v>30</v>
      </c>
      <c r="B33" s="20"/>
      <c r="C33" s="26">
        <v>28</v>
      </c>
      <c r="D33" s="28">
        <v>35</v>
      </c>
      <c r="E33" s="29">
        <v>7</v>
      </c>
      <c r="F33" s="4">
        <v>0</v>
      </c>
      <c r="G33" s="4">
        <v>0</v>
      </c>
      <c r="H33" s="4">
        <f t="shared" si="0"/>
        <v>70</v>
      </c>
      <c r="I33" s="4">
        <v>308</v>
      </c>
    </row>
    <row r="34" spans="1:9" x14ac:dyDescent="0.25">
      <c r="A34" s="39">
        <v>31</v>
      </c>
      <c r="B34" s="20"/>
      <c r="C34" s="26">
        <v>31</v>
      </c>
      <c r="D34" s="28">
        <v>52</v>
      </c>
      <c r="E34" s="29">
        <v>25</v>
      </c>
      <c r="F34" s="4">
        <v>0</v>
      </c>
      <c r="G34" s="4">
        <v>0</v>
      </c>
      <c r="H34" s="4">
        <f t="shared" si="0"/>
        <v>108</v>
      </c>
      <c r="I34" s="4">
        <v>465</v>
      </c>
    </row>
    <row r="35" spans="1:9" x14ac:dyDescent="0.25">
      <c r="A35" s="40">
        <v>32</v>
      </c>
      <c r="B35" s="20"/>
      <c r="C35" s="26">
        <v>42</v>
      </c>
      <c r="D35" s="28">
        <v>67</v>
      </c>
      <c r="E35" s="29">
        <v>27</v>
      </c>
      <c r="F35" s="4">
        <v>0</v>
      </c>
      <c r="G35" s="4">
        <v>0</v>
      </c>
      <c r="H35" s="4">
        <f t="shared" si="0"/>
        <v>136</v>
      </c>
      <c r="I35" s="4">
        <v>478</v>
      </c>
    </row>
    <row r="36" spans="1:9" x14ac:dyDescent="0.25">
      <c r="A36" s="40">
        <v>33</v>
      </c>
      <c r="B36" s="18"/>
      <c r="C36" s="26">
        <v>39</v>
      </c>
      <c r="D36" s="28">
        <v>55</v>
      </c>
      <c r="E36" s="29">
        <v>27</v>
      </c>
      <c r="F36" s="4">
        <v>0</v>
      </c>
      <c r="G36" s="4">
        <v>0</v>
      </c>
      <c r="H36" s="4">
        <f t="shared" si="0"/>
        <v>121</v>
      </c>
      <c r="I36" s="4">
        <v>492</v>
      </c>
    </row>
    <row r="37" spans="1:9" x14ac:dyDescent="0.25">
      <c r="A37" s="21" t="s">
        <v>17</v>
      </c>
      <c r="B37" s="22"/>
      <c r="C37" s="26">
        <v>11</v>
      </c>
      <c r="D37" s="28">
        <v>23</v>
      </c>
      <c r="E37" s="29">
        <v>6</v>
      </c>
      <c r="F37" s="4">
        <v>0</v>
      </c>
      <c r="G37" s="4">
        <v>0</v>
      </c>
      <c r="H37" s="4">
        <f t="shared" si="0"/>
        <v>40</v>
      </c>
      <c r="I37" s="4">
        <v>0</v>
      </c>
    </row>
    <row r="38" spans="1:9" x14ac:dyDescent="0.25">
      <c r="A38" s="21" t="s">
        <v>20</v>
      </c>
      <c r="B38" s="22"/>
      <c r="C38" s="26">
        <v>408</v>
      </c>
      <c r="D38" s="28">
        <v>606</v>
      </c>
      <c r="E38" s="29">
        <v>325</v>
      </c>
      <c r="F38" s="4">
        <v>2</v>
      </c>
      <c r="G38" s="4">
        <v>1</v>
      </c>
      <c r="H38" s="24">
        <f t="shared" si="0"/>
        <v>1342</v>
      </c>
      <c r="I38" s="4">
        <v>0</v>
      </c>
    </row>
    <row r="39" spans="1:9" ht="30" customHeight="1" x14ac:dyDescent="0.25">
      <c r="A39" s="47" t="s">
        <v>21</v>
      </c>
      <c r="B39" s="48"/>
      <c r="C39" s="26">
        <v>238</v>
      </c>
      <c r="D39" s="28">
        <v>267</v>
      </c>
      <c r="E39" s="29">
        <v>127</v>
      </c>
      <c r="F39" s="4">
        <v>0</v>
      </c>
      <c r="G39" s="4">
        <v>4</v>
      </c>
      <c r="H39" s="4">
        <f t="shared" si="0"/>
        <v>636</v>
      </c>
      <c r="I39" s="4">
        <v>0</v>
      </c>
    </row>
    <row r="40" spans="1:9" x14ac:dyDescent="0.25">
      <c r="A40" s="53" t="s">
        <v>2</v>
      </c>
      <c r="B40" s="54"/>
      <c r="C40" s="26">
        <v>1</v>
      </c>
      <c r="D40" s="28">
        <v>13</v>
      </c>
      <c r="E40" s="29">
        <v>5</v>
      </c>
      <c r="F40" s="4">
        <v>0</v>
      </c>
      <c r="G40" s="4">
        <v>0</v>
      </c>
      <c r="H40" s="4">
        <f t="shared" si="0"/>
        <v>19</v>
      </c>
      <c r="I40" s="4">
        <v>0</v>
      </c>
    </row>
    <row r="41" spans="1:9" ht="30" customHeight="1" x14ac:dyDescent="0.25">
      <c r="A41" s="47" t="s">
        <v>18</v>
      </c>
      <c r="B41" s="48"/>
      <c r="C41" s="26">
        <v>343</v>
      </c>
      <c r="D41" s="28">
        <v>357</v>
      </c>
      <c r="E41" s="29">
        <v>155</v>
      </c>
      <c r="F41" s="4">
        <v>0</v>
      </c>
      <c r="G41" s="4">
        <v>2</v>
      </c>
      <c r="H41" s="4">
        <f t="shared" si="0"/>
        <v>857</v>
      </c>
      <c r="I41" s="4">
        <v>0</v>
      </c>
    </row>
    <row r="42" spans="1:9" ht="30" customHeight="1" x14ac:dyDescent="0.25">
      <c r="A42" s="47" t="s">
        <v>19</v>
      </c>
      <c r="B42" s="48"/>
      <c r="C42" s="26">
        <v>3</v>
      </c>
      <c r="D42" s="28">
        <v>9</v>
      </c>
      <c r="E42" s="29">
        <v>3</v>
      </c>
      <c r="F42" s="4">
        <v>0</v>
      </c>
      <c r="G42" s="4">
        <v>0</v>
      </c>
      <c r="H42" s="4">
        <f t="shared" si="0"/>
        <v>15</v>
      </c>
      <c r="I42" s="4">
        <v>0</v>
      </c>
    </row>
    <row r="43" spans="1:9" x14ac:dyDescent="0.25">
      <c r="A43" s="55" t="s">
        <v>1</v>
      </c>
      <c r="B43" s="55"/>
      <c r="C43" s="35">
        <f t="shared" ref="C43:I43" si="1">SUM(C4:C42)</f>
        <v>2074</v>
      </c>
      <c r="D43" s="36">
        <f t="shared" si="1"/>
        <v>3032</v>
      </c>
      <c r="E43" s="37">
        <f t="shared" si="1"/>
        <v>1479</v>
      </c>
      <c r="F43" s="38">
        <f t="shared" si="1"/>
        <v>6</v>
      </c>
      <c r="G43" s="38">
        <f t="shared" si="1"/>
        <v>32</v>
      </c>
      <c r="H43" s="38">
        <f t="shared" si="1"/>
        <v>6623</v>
      </c>
      <c r="I43" s="38">
        <f t="shared" si="1"/>
        <v>14835</v>
      </c>
    </row>
  </sheetData>
  <mergeCells count="8">
    <mergeCell ref="A43:B43"/>
    <mergeCell ref="A2:I2"/>
    <mergeCell ref="A1:I1"/>
    <mergeCell ref="A3:B3"/>
    <mergeCell ref="A39:B39"/>
    <mergeCell ref="A42:B42"/>
    <mergeCell ref="A41:B41"/>
    <mergeCell ref="A40:B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2023-10-13T03:00:38Z</cp:lastPrinted>
  <dcterms:created xsi:type="dcterms:W3CDTF">2022-12-01T22:35:39Z</dcterms:created>
  <dcterms:modified xsi:type="dcterms:W3CDTF">2024-03-20T14:20:01Z</dcterms:modified>
</cp:coreProperties>
</file>